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Лист1!$A$1:$I$89</definedName>
  </definedNames>
  <calcPr calcId="145621"/>
</workbook>
</file>

<file path=xl/calcChain.xml><?xml version="1.0" encoding="utf-8"?>
<calcChain xmlns="http://schemas.openxmlformats.org/spreadsheetml/2006/main">
  <c r="G89" i="1" l="1"/>
  <c r="F89" i="1"/>
  <c r="F21" i="1" l="1"/>
  <c r="F68" i="1" l="1"/>
  <c r="E68" i="1" l="1"/>
  <c r="E84" i="1" l="1"/>
  <c r="F84" i="1"/>
  <c r="G84" i="1"/>
  <c r="E39" i="1"/>
  <c r="F39" i="1"/>
  <c r="G39" i="1"/>
  <c r="E21" i="1"/>
  <c r="E86" i="1" l="1"/>
  <c r="E88" i="1" s="1"/>
  <c r="F86" i="1"/>
  <c r="F88" i="1" s="1"/>
  <c r="C68" i="1"/>
  <c r="D68" i="1"/>
  <c r="D89" i="1" l="1"/>
  <c r="D84" i="1" l="1"/>
  <c r="C43" i="1" l="1"/>
  <c r="D39" i="1" l="1"/>
  <c r="C39" i="1"/>
  <c r="C21" i="1" l="1"/>
  <c r="G21" i="1"/>
  <c r="D21" i="1"/>
  <c r="C84" i="1"/>
  <c r="G86" i="1" l="1"/>
  <c r="G88" i="1" s="1"/>
  <c r="D86" i="1"/>
  <c r="D88" i="1" s="1"/>
  <c r="C86" i="1"/>
  <c r="C88" i="1" s="1"/>
</calcChain>
</file>

<file path=xl/sharedStrings.xml><?xml version="1.0" encoding="utf-8"?>
<sst xmlns="http://schemas.openxmlformats.org/spreadsheetml/2006/main" count="196" uniqueCount="142">
  <si>
    <t>№ п/п</t>
  </si>
  <si>
    <t>Наименование мероприятий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</si>
  <si>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</si>
  <si>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</si>
  <si>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</si>
  <si>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</si>
  <si>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</si>
  <si>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</si>
  <si>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</si>
  <si>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</si>
  <si>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</si>
  <si>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</si>
  <si>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</si>
  <si>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</si>
  <si>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</si>
  <si>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</si>
  <si>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</si>
  <si>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</si>
  <si>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</si>
  <si>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</si>
  <si>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</si>
  <si>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</si>
  <si>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</si>
  <si>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</si>
  <si>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</si>
  <si>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</si>
  <si>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</si>
  <si>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</si>
  <si>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</si>
  <si>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</si>
  <si>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</si>
  <si>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</si>
  <si>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</si>
  <si>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</si>
  <si>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</si>
  <si>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</si>
  <si>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</si>
  <si>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</si>
  <si>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</si>
  <si>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</si>
  <si>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</si>
  <si>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</si>
  <si>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</si>
  <si>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</si>
  <si>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</si>
  <si>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</si>
  <si>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</si>
  <si>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</si>
  <si>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</si>
  <si>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</si>
  <si>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</si>
  <si>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</si>
  <si>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</si>
  <si>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</si>
  <si>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</si>
  <si>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</si>
  <si>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</si>
  <si>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</si>
  <si>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</si>
  <si>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</si>
  <si>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</si>
  <si>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</si>
  <si>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</si>
  <si>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</si>
  <si>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</si>
  <si>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</si>
  <si>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</si>
  <si>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</si>
  <si>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</si>
  <si>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</si>
  <si>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</si>
  <si>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</si>
  <si>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</si>
  <si>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</si>
  <si>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</si>
  <si>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</si>
  <si>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</si>
  <si>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</si>
  <si>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</si>
  <si>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</si>
  <si>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</si>
  <si>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</si>
  <si>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</si>
  <si>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</si>
  <si>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</si>
  <si>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</si>
  <si>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</si>
  <si>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</si>
  <si>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</si>
  <si>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</si>
  <si>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</si>
  <si>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</si>
  <si>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</si>
  <si>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</si>
  <si>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</si>
  <si>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</si>
  <si>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</si>
  <si>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</si>
  <si>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Муниципальное бюджетное учреждение дополнительного образования  «Детская школа искусств № 1»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</si>
  <si>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</si>
  <si>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</si>
  <si>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</si>
  <si>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</si>
  <si>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</si>
  <si>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</si>
  <si>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</si>
  <si>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</si>
  <si>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</si>
  <si>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</si>
  <si>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</si>
  <si>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</si>
  <si>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</si>
  <si>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</si>
  <si>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</si>
  <si>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</si>
  <si>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</si>
  <si>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</si>
  <si>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</si>
  <si>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</si>
  <si>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</si>
  <si>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</si>
  <si>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</si>
  <si>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</si>
  <si>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</si>
  <si>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</si>
  <si>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</si>
  <si>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</si>
  <si>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</si>
  <si>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</si>
  <si>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</si>
  <si>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</si>
  <si>
    <t>4.4.10.</t>
  </si>
  <si>
    <t>Приобретение комплекта парадной формы  для юнармейцев (атрибутика-форменная одежда для участников патриотического движения)</t>
  </si>
  <si>
    <t xml:space="preserve">ПРИЛОЖЕНИЕ </t>
  </si>
  <si>
    <t>Общий объем финансирования (тыс.рублях)</t>
  </si>
  <si>
    <t>4.4.11.</t>
  </si>
  <si>
    <t>Реализация национального проекта "Культура" создание модельной библиотеки на базе библиотеки-филиала № 1 МБУК КГ "ЦБС"*</t>
  </si>
  <si>
    <t>МБУКГ ЦБС</t>
  </si>
  <si>
    <t>Муниципальное автономное  учреждение культуры  «Городской Дом культуры»(капитальный ремонт)</t>
  </si>
  <si>
    <t>Муниципальное бюджетное учреждение дополнительного образования  «Детская школа искусств № 3» (капитальный ремонт)</t>
  </si>
  <si>
    <t>строй контроль</t>
  </si>
  <si>
    <t>текущий ремонт библиотеки-филиала № 1 МБУК КГ "ЦБС"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</si>
</sst>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/>
    <xf numFmtId="0" fontId="2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view="pageBreakPreview" topLeftCell="A69" zoomScale="46" zoomScaleNormal="61" zoomScaleSheetLayoutView="46" workbookViewId="0">
      <selection activeCell="O78" sqref="O78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6" width="16.140625" customWidth="1"/>
    <col min="7" max="7" width="16" customWidth="1"/>
    <col min="8" max="8" width="25.140625" customWidth="1"/>
    <col min="9" max="9" width="55.85546875" customWidth="1"/>
  </cols>
  <sheetData>
    <row r="1" spans="1:10" ht="18.75" x14ac:dyDescent="0.3">
      <c r="A1" s="120"/>
      <c r="B1" s="120"/>
      <c r="C1" s="120"/>
      <c r="D1" s="120"/>
      <c r="E1" s="120"/>
      <c r="F1" s="120"/>
      <c r="G1" s="120"/>
      <c r="H1" s="120"/>
      <c r="I1" s="56" t="s">
        <v>133</v>
      </c>
    </row>
    <row r="2" spans="1:10" ht="18.75" x14ac:dyDescent="0.3">
      <c r="A2" s="120"/>
      <c r="B2" s="120"/>
      <c r="C2" s="120"/>
      <c r="D2" s="120"/>
      <c r="E2" s="120"/>
      <c r="F2" s="120"/>
      <c r="G2" s="120"/>
      <c r="H2" s="120"/>
      <c r="I2" s="56" t="s">
        <v>87</v>
      </c>
    </row>
    <row r="3" spans="1:10" ht="18.75" x14ac:dyDescent="0.3">
      <c r="A3" s="120"/>
      <c r="B3" s="120"/>
      <c r="C3" s="120"/>
      <c r="D3" s="120"/>
      <c r="E3" s="120"/>
      <c r="F3" s="120"/>
      <c r="G3" s="120"/>
      <c r="H3" s="120"/>
      <c r="I3" s="56" t="s">
        <v>88</v>
      </c>
    </row>
    <row r="4" spans="1:10" ht="18.75" x14ac:dyDescent="0.3">
      <c r="A4" s="120"/>
      <c r="B4" s="120"/>
      <c r="C4" s="120"/>
      <c r="D4" s="120"/>
      <c r="E4" s="120"/>
      <c r="F4" s="120"/>
      <c r="G4" s="120"/>
      <c r="H4" s="120"/>
      <c r="I4" s="56" t="s">
        <v>89</v>
      </c>
    </row>
    <row r="5" spans="1:10" ht="18.75" x14ac:dyDescent="0.3">
      <c r="A5" s="120"/>
      <c r="B5" s="120"/>
      <c r="C5" s="120"/>
      <c r="D5" s="120"/>
      <c r="E5" s="120"/>
      <c r="F5" s="120"/>
      <c r="G5" s="120"/>
      <c r="H5" s="120"/>
      <c r="I5" s="7"/>
    </row>
    <row r="6" spans="1:10" ht="18.75" x14ac:dyDescent="0.3">
      <c r="A6" s="120"/>
      <c r="B6" s="120"/>
      <c r="C6" s="120"/>
      <c r="D6" s="120"/>
      <c r="E6" s="120"/>
      <c r="F6" s="120"/>
      <c r="G6" s="120"/>
      <c r="H6" s="120"/>
      <c r="I6" s="56" t="s">
        <v>117</v>
      </c>
      <c r="J6" s="6"/>
    </row>
    <row r="7" spans="1:10" ht="18.75" x14ac:dyDescent="0.3">
      <c r="A7" s="120"/>
      <c r="B7" s="120"/>
      <c r="C7" s="120"/>
      <c r="D7" s="120"/>
      <c r="E7" s="120"/>
      <c r="F7" s="120"/>
      <c r="G7" s="120"/>
      <c r="H7" s="120"/>
      <c r="I7" s="56" t="s">
        <v>90</v>
      </c>
      <c r="J7" s="6"/>
    </row>
    <row r="8" spans="1:10" ht="18.75" x14ac:dyDescent="0.3">
      <c r="A8" s="120"/>
      <c r="B8" s="120"/>
      <c r="C8" s="120"/>
      <c r="D8" s="120"/>
      <c r="E8" s="120"/>
      <c r="F8" s="120"/>
      <c r="G8" s="120"/>
      <c r="H8" s="120"/>
      <c r="I8" s="56" t="s">
        <v>91</v>
      </c>
      <c r="J8" s="6"/>
    </row>
    <row r="9" spans="1:10" ht="18.75" x14ac:dyDescent="0.3">
      <c r="A9" s="120"/>
      <c r="B9" s="120"/>
      <c r="C9" s="120"/>
      <c r="D9" s="120"/>
      <c r="E9" s="120"/>
      <c r="F9" s="120"/>
      <c r="G9" s="120"/>
      <c r="H9" s="120"/>
      <c r="I9" s="56" t="s">
        <v>92</v>
      </c>
      <c r="J9" s="6"/>
    </row>
    <row r="10" spans="1:10" ht="18.75" x14ac:dyDescent="0.3">
      <c r="A10" s="120"/>
      <c r="B10" s="120"/>
      <c r="C10" s="120"/>
      <c r="D10" s="120"/>
      <c r="E10" s="120"/>
      <c r="F10" s="120"/>
      <c r="G10" s="120"/>
      <c r="H10" s="120"/>
      <c r="I10" s="56" t="s">
        <v>130</v>
      </c>
      <c r="J10" s="6"/>
    </row>
    <row r="11" spans="1:10" ht="18.75" x14ac:dyDescent="0.3">
      <c r="A11" s="120"/>
      <c r="B11" s="120"/>
      <c r="C11" s="120"/>
      <c r="D11" s="120"/>
      <c r="E11" s="120"/>
      <c r="F11" s="120"/>
      <c r="G11" s="120"/>
      <c r="H11" s="120"/>
      <c r="I11" s="56"/>
    </row>
    <row r="12" spans="1:10" ht="27" customHeight="1" x14ac:dyDescent="0.25">
      <c r="A12" s="119" t="s">
        <v>129</v>
      </c>
      <c r="B12" s="119"/>
      <c r="C12" s="119"/>
      <c r="D12" s="119"/>
      <c r="E12" s="119"/>
      <c r="F12" s="119"/>
      <c r="G12" s="119"/>
      <c r="H12" s="119"/>
      <c r="I12" s="119"/>
    </row>
    <row r="13" spans="1:10" ht="25.5" customHeight="1" x14ac:dyDescent="0.25">
      <c r="A13" s="126" t="s">
        <v>0</v>
      </c>
      <c r="B13" s="117" t="s">
        <v>1</v>
      </c>
      <c r="C13" s="123" t="s">
        <v>134</v>
      </c>
      <c r="D13" s="124"/>
      <c r="E13" s="124"/>
      <c r="F13" s="124"/>
      <c r="G13" s="125"/>
      <c r="H13" s="112" t="s">
        <v>3</v>
      </c>
      <c r="I13" s="117" t="s">
        <v>2</v>
      </c>
    </row>
    <row r="14" spans="1:10" ht="18.75" x14ac:dyDescent="0.3">
      <c r="A14" s="126"/>
      <c r="B14" s="118"/>
      <c r="C14" s="8" t="s">
        <v>4</v>
      </c>
      <c r="D14" s="8" t="s">
        <v>5</v>
      </c>
      <c r="E14" s="8" t="s">
        <v>6</v>
      </c>
      <c r="F14" s="8" t="s">
        <v>127</v>
      </c>
      <c r="G14" s="8" t="s">
        <v>128</v>
      </c>
      <c r="H14" s="113"/>
      <c r="I14" s="118"/>
    </row>
    <row r="15" spans="1:10" ht="72" customHeight="1" x14ac:dyDescent="0.3">
      <c r="A15" s="9"/>
      <c r="B15" s="9"/>
      <c r="C15" s="9"/>
      <c r="D15" s="9"/>
      <c r="E15" s="9"/>
      <c r="F15" s="9"/>
      <c r="G15" s="9"/>
      <c r="H15" s="9"/>
      <c r="I15" s="10" t="s">
        <v>7</v>
      </c>
    </row>
    <row r="16" spans="1:10" ht="27.75" customHeight="1" x14ac:dyDescent="0.25">
      <c r="A16" s="114" t="s">
        <v>8</v>
      </c>
      <c r="B16" s="115"/>
      <c r="C16" s="115"/>
      <c r="D16" s="115"/>
      <c r="E16" s="115"/>
      <c r="F16" s="115"/>
      <c r="G16" s="115"/>
      <c r="H16" s="115"/>
      <c r="I16" s="116"/>
    </row>
    <row r="17" spans="1:16" ht="409.6" customHeight="1" x14ac:dyDescent="0.25">
      <c r="A17" s="68" t="s">
        <v>9</v>
      </c>
      <c r="B17" s="76" t="s">
        <v>95</v>
      </c>
      <c r="C17" s="92">
        <v>5071.8</v>
      </c>
      <c r="D17" s="128">
        <v>4844.3</v>
      </c>
      <c r="E17" s="92">
        <v>10334.299999999999</v>
      </c>
      <c r="F17" s="128">
        <v>3500</v>
      </c>
      <c r="G17" s="92"/>
      <c r="H17" s="68" t="s">
        <v>10</v>
      </c>
      <c r="I17" s="82" t="s">
        <v>11</v>
      </c>
      <c r="M17" s="2"/>
      <c r="N17" t="s">
        <v>99</v>
      </c>
      <c r="P17" t="s">
        <v>99</v>
      </c>
    </row>
    <row r="18" spans="1:16" ht="409.5" customHeight="1" x14ac:dyDescent="0.25">
      <c r="A18" s="69"/>
      <c r="B18" s="91"/>
      <c r="C18" s="93"/>
      <c r="D18" s="129"/>
      <c r="E18" s="93"/>
      <c r="F18" s="129"/>
      <c r="G18" s="93"/>
      <c r="H18" s="69"/>
      <c r="I18" s="83"/>
      <c r="M18" s="2"/>
    </row>
    <row r="19" spans="1:16" ht="81" customHeight="1" x14ac:dyDescent="0.25">
      <c r="A19" s="69"/>
      <c r="B19" s="91"/>
      <c r="C19" s="93"/>
      <c r="D19" s="129"/>
      <c r="E19" s="93"/>
      <c r="F19" s="129"/>
      <c r="G19" s="93"/>
      <c r="H19" s="69"/>
      <c r="I19" s="83"/>
      <c r="M19" s="2"/>
    </row>
    <row r="20" spans="1:16" ht="409.5" customHeight="1" x14ac:dyDescent="0.25">
      <c r="A20" s="70"/>
      <c r="B20" s="77"/>
      <c r="C20" s="94"/>
      <c r="D20" s="130"/>
      <c r="E20" s="94"/>
      <c r="F20" s="130"/>
      <c r="G20" s="94"/>
      <c r="H20" s="70"/>
      <c r="I20" s="84"/>
      <c r="M20" s="2"/>
    </row>
    <row r="21" spans="1:16" ht="40.5" customHeight="1" x14ac:dyDescent="0.25">
      <c r="A21" s="96" t="s">
        <v>12</v>
      </c>
      <c r="B21" s="97"/>
      <c r="C21" s="23">
        <f>SUM(C17)</f>
        <v>5071.8</v>
      </c>
      <c r="D21" s="43">
        <f>SUM(D17)</f>
        <v>4844.3</v>
      </c>
      <c r="E21" s="43">
        <f>SUM(E17)</f>
        <v>10334.299999999999</v>
      </c>
      <c r="F21" s="43">
        <f>F17</f>
        <v>3500</v>
      </c>
      <c r="G21" s="23">
        <f>SUM(G17)</f>
        <v>0</v>
      </c>
      <c r="H21" s="24"/>
      <c r="I21" s="25"/>
    </row>
    <row r="22" spans="1:16" ht="57.75" customHeight="1" x14ac:dyDescent="0.25">
      <c r="A22" s="78" t="s">
        <v>13</v>
      </c>
      <c r="B22" s="79"/>
      <c r="C22" s="79"/>
      <c r="D22" s="79"/>
      <c r="E22" s="79"/>
      <c r="F22" s="79"/>
      <c r="G22" s="79"/>
      <c r="H22" s="79"/>
      <c r="I22" s="80"/>
    </row>
    <row r="23" spans="1:16" ht="37.5" customHeight="1" x14ac:dyDescent="0.25">
      <c r="A23" s="88" t="s">
        <v>74</v>
      </c>
      <c r="B23" s="121" t="s">
        <v>138</v>
      </c>
      <c r="C23" s="13">
        <v>595.70000000000005</v>
      </c>
      <c r="D23" s="33">
        <v>1650</v>
      </c>
      <c r="E23" s="13">
        <v>1233.5999999999999</v>
      </c>
      <c r="F23" s="33">
        <v>972</v>
      </c>
      <c r="G23" s="33">
        <v>1705</v>
      </c>
      <c r="H23" s="14" t="s">
        <v>10</v>
      </c>
      <c r="I23" s="81" t="s">
        <v>107</v>
      </c>
    </row>
    <row r="24" spans="1:16" ht="60.75" customHeight="1" x14ac:dyDescent="0.25">
      <c r="A24" s="89"/>
      <c r="B24" s="122"/>
      <c r="C24" s="13"/>
      <c r="D24" s="33"/>
      <c r="E24" s="13"/>
      <c r="F24" s="33">
        <v>22727.3</v>
      </c>
      <c r="G24" s="33">
        <v>40899.800000000003</v>
      </c>
      <c r="H24" s="14" t="s">
        <v>68</v>
      </c>
      <c r="I24" s="131"/>
    </row>
    <row r="25" spans="1:16" ht="24.75" customHeight="1" x14ac:dyDescent="0.25">
      <c r="A25" s="90"/>
      <c r="B25" s="57" t="s">
        <v>140</v>
      </c>
      <c r="C25" s="13"/>
      <c r="D25" s="33"/>
      <c r="E25" s="13"/>
      <c r="F25" s="33">
        <v>450.3</v>
      </c>
      <c r="G25" s="33"/>
      <c r="H25" s="14"/>
      <c r="I25" s="59"/>
    </row>
    <row r="26" spans="1:16" ht="69" customHeight="1" x14ac:dyDescent="0.3">
      <c r="A26" s="11" t="s">
        <v>76</v>
      </c>
      <c r="B26" s="18" t="s">
        <v>75</v>
      </c>
      <c r="C26" s="12"/>
      <c r="D26" s="33">
        <v>265</v>
      </c>
      <c r="E26" s="33"/>
      <c r="F26" s="33"/>
      <c r="G26" s="34"/>
      <c r="H26" s="14" t="s">
        <v>10</v>
      </c>
      <c r="I26" s="15" t="s">
        <v>54</v>
      </c>
    </row>
    <row r="27" spans="1:16" ht="82.5" customHeight="1" x14ac:dyDescent="0.3">
      <c r="A27" s="11" t="s">
        <v>77</v>
      </c>
      <c r="B27" s="18" t="s">
        <v>96</v>
      </c>
      <c r="C27" s="12"/>
      <c r="D27" s="34"/>
      <c r="E27" s="34"/>
      <c r="F27" s="34"/>
      <c r="G27" s="34"/>
      <c r="H27" s="9"/>
      <c r="I27" s="54"/>
      <c r="M27" s="38"/>
    </row>
    <row r="28" spans="1:16" ht="63" customHeight="1" x14ac:dyDescent="0.3">
      <c r="A28" s="88" t="s">
        <v>78</v>
      </c>
      <c r="B28" s="82" t="s">
        <v>139</v>
      </c>
      <c r="C28" s="12"/>
      <c r="D28" s="34"/>
      <c r="E28" s="34"/>
      <c r="F28" s="32"/>
      <c r="G28" s="34"/>
      <c r="H28" s="9" t="s">
        <v>69</v>
      </c>
      <c r="I28" s="76" t="s">
        <v>112</v>
      </c>
    </row>
    <row r="29" spans="1:16" ht="18.75" x14ac:dyDescent="0.3">
      <c r="A29" s="89"/>
      <c r="B29" s="83"/>
      <c r="C29" s="12"/>
      <c r="D29" s="33"/>
      <c r="E29" s="33"/>
      <c r="F29" s="33">
        <v>16800</v>
      </c>
      <c r="G29" s="33"/>
      <c r="H29" s="9" t="s">
        <v>68</v>
      </c>
      <c r="I29" s="91"/>
    </row>
    <row r="30" spans="1:16" ht="18.75" x14ac:dyDescent="0.3">
      <c r="A30" s="90"/>
      <c r="B30" s="84"/>
      <c r="C30" s="32">
        <v>109.8</v>
      </c>
      <c r="D30" s="33">
        <v>236.9</v>
      </c>
      <c r="E30" s="33"/>
      <c r="F30" s="33">
        <v>700</v>
      </c>
      <c r="G30" s="33"/>
      <c r="H30" s="9" t="s">
        <v>10</v>
      </c>
      <c r="I30" s="77"/>
    </row>
    <row r="31" spans="1:16" ht="126" customHeight="1" x14ac:dyDescent="0.3">
      <c r="A31" s="11" t="s">
        <v>79</v>
      </c>
      <c r="B31" s="18" t="s">
        <v>111</v>
      </c>
      <c r="C31" s="33">
        <v>135</v>
      </c>
      <c r="D31" s="33">
        <v>135</v>
      </c>
      <c r="E31" s="33"/>
      <c r="F31" s="33"/>
      <c r="G31" s="34"/>
      <c r="H31" s="53" t="s">
        <v>10</v>
      </c>
      <c r="I31" s="28" t="s">
        <v>85</v>
      </c>
    </row>
    <row r="32" spans="1:16" ht="94.5" customHeight="1" x14ac:dyDescent="0.3">
      <c r="A32" s="11" t="s">
        <v>80</v>
      </c>
      <c r="B32" s="18" t="s">
        <v>97</v>
      </c>
      <c r="C32" s="34"/>
      <c r="D32" s="34"/>
      <c r="E32" s="33"/>
      <c r="F32" s="34"/>
      <c r="G32" s="33"/>
      <c r="H32" s="21" t="s">
        <v>10</v>
      </c>
      <c r="I32" s="28" t="s">
        <v>85</v>
      </c>
    </row>
    <row r="33" spans="1:14" ht="101.25" customHeight="1" x14ac:dyDescent="0.3">
      <c r="A33" s="88" t="s">
        <v>81</v>
      </c>
      <c r="B33" s="18" t="s">
        <v>100</v>
      </c>
      <c r="C33" s="30">
        <v>415</v>
      </c>
      <c r="D33" s="30">
        <v>332.8</v>
      </c>
      <c r="E33" s="30"/>
      <c r="F33" s="30"/>
      <c r="G33" s="12"/>
      <c r="H33" s="21" t="s">
        <v>10</v>
      </c>
      <c r="I33" s="15" t="s">
        <v>53</v>
      </c>
    </row>
    <row r="34" spans="1:14" ht="66" customHeight="1" x14ac:dyDescent="0.3">
      <c r="A34" s="90"/>
      <c r="B34" s="132" t="s">
        <v>141</v>
      </c>
      <c r="C34" s="58"/>
      <c r="D34" s="58"/>
      <c r="E34" s="58"/>
      <c r="F34" s="58">
        <v>2930</v>
      </c>
      <c r="G34" s="133"/>
      <c r="H34" s="134"/>
      <c r="I34" s="28" t="s">
        <v>85</v>
      </c>
    </row>
    <row r="35" spans="1:14" ht="104.25" customHeight="1" x14ac:dyDescent="0.25">
      <c r="A35" s="88" t="s">
        <v>82</v>
      </c>
      <c r="B35" s="82" t="s">
        <v>98</v>
      </c>
      <c r="C35" s="92"/>
      <c r="D35" s="64"/>
      <c r="E35" s="64"/>
      <c r="F35" s="64"/>
      <c r="G35" s="98"/>
      <c r="H35" s="68"/>
      <c r="I35" s="76" t="s">
        <v>85</v>
      </c>
    </row>
    <row r="36" spans="1:14" ht="10.5" hidden="1" customHeight="1" x14ac:dyDescent="0.25">
      <c r="A36" s="89"/>
      <c r="B36" s="83"/>
      <c r="C36" s="93"/>
      <c r="D36" s="65"/>
      <c r="E36" s="65"/>
      <c r="F36" s="65"/>
      <c r="G36" s="99"/>
      <c r="H36" s="69"/>
      <c r="I36" s="91"/>
    </row>
    <row r="37" spans="1:14" ht="15.75" hidden="1" customHeight="1" x14ac:dyDescent="0.3">
      <c r="A37" s="90"/>
      <c r="B37" s="84"/>
      <c r="C37" s="94"/>
      <c r="D37" s="95"/>
      <c r="E37" s="50"/>
      <c r="F37" s="50"/>
      <c r="G37" s="100"/>
      <c r="H37" s="70"/>
      <c r="I37" s="77"/>
    </row>
    <row r="38" spans="1:14" ht="152.25" customHeight="1" x14ac:dyDescent="0.3">
      <c r="A38" s="11" t="s">
        <v>84</v>
      </c>
      <c r="B38" s="18" t="s">
        <v>83</v>
      </c>
      <c r="C38" s="12"/>
      <c r="D38" s="30">
        <v>50</v>
      </c>
      <c r="E38" s="30"/>
      <c r="F38" s="30"/>
      <c r="G38" s="12"/>
      <c r="H38" s="21" t="s">
        <v>10</v>
      </c>
      <c r="I38" s="15" t="s">
        <v>113</v>
      </c>
    </row>
    <row r="39" spans="1:14" ht="49.5" customHeight="1" x14ac:dyDescent="0.3">
      <c r="A39" s="96" t="s">
        <v>14</v>
      </c>
      <c r="B39" s="97"/>
      <c r="C39" s="23">
        <f>SUM(C23:C38)</f>
        <v>1255.5</v>
      </c>
      <c r="D39" s="43">
        <f>SUM(D23:D38)</f>
        <v>2669.7000000000003</v>
      </c>
      <c r="E39" s="43">
        <f>SUM(E23:E38)</f>
        <v>1233.5999999999999</v>
      </c>
      <c r="F39" s="43">
        <f>SUM(F23:F38)</f>
        <v>44579.6</v>
      </c>
      <c r="G39" s="43">
        <f>SUM(G23:G38)</f>
        <v>42604.800000000003</v>
      </c>
      <c r="H39" s="26"/>
      <c r="I39" s="16"/>
    </row>
    <row r="40" spans="1:14" ht="45.75" customHeight="1" x14ac:dyDescent="0.3">
      <c r="A40" s="85" t="s">
        <v>15</v>
      </c>
      <c r="B40" s="86"/>
      <c r="C40" s="86"/>
      <c r="D40" s="86"/>
      <c r="E40" s="86"/>
      <c r="F40" s="86"/>
      <c r="G40" s="86"/>
      <c r="H40" s="86"/>
      <c r="I40" s="87"/>
    </row>
    <row r="41" spans="1:14" ht="252" customHeight="1" x14ac:dyDescent="0.3">
      <c r="A41" s="17" t="s">
        <v>93</v>
      </c>
      <c r="B41" s="18" t="s">
        <v>108</v>
      </c>
      <c r="C41" s="9"/>
      <c r="D41" s="19"/>
      <c r="E41" s="51"/>
      <c r="F41" s="51"/>
      <c r="G41" s="9"/>
      <c r="H41" s="9"/>
      <c r="I41" s="22" t="s">
        <v>94</v>
      </c>
    </row>
    <row r="42" spans="1:14" ht="63.75" customHeight="1" x14ac:dyDescent="0.3">
      <c r="A42" s="17" t="s">
        <v>109</v>
      </c>
      <c r="B42" s="18" t="s">
        <v>110</v>
      </c>
      <c r="C42" s="20">
        <v>300</v>
      </c>
      <c r="D42" s="13"/>
      <c r="E42" s="13"/>
      <c r="F42" s="13"/>
      <c r="G42" s="39"/>
      <c r="H42" s="14" t="s">
        <v>10</v>
      </c>
      <c r="I42" s="22" t="s">
        <v>48</v>
      </c>
    </row>
    <row r="43" spans="1:14" ht="32.25" customHeight="1" x14ac:dyDescent="0.3">
      <c r="A43" s="96" t="s">
        <v>16</v>
      </c>
      <c r="B43" s="97"/>
      <c r="C43" s="23">
        <f>SUM(C41:C42)</f>
        <v>300</v>
      </c>
      <c r="D43" s="23"/>
      <c r="E43" s="23"/>
      <c r="F43" s="23"/>
      <c r="G43" s="23"/>
      <c r="H43" s="40"/>
      <c r="I43" s="10"/>
    </row>
    <row r="44" spans="1:14" ht="33" customHeight="1" x14ac:dyDescent="0.25">
      <c r="A44" s="78" t="s">
        <v>17</v>
      </c>
      <c r="B44" s="79"/>
      <c r="C44" s="79"/>
      <c r="D44" s="79"/>
      <c r="E44" s="79"/>
      <c r="F44" s="79"/>
      <c r="G44" s="79"/>
      <c r="H44" s="79"/>
      <c r="I44" s="80"/>
    </row>
    <row r="45" spans="1:14" ht="125.25" customHeight="1" x14ac:dyDescent="0.25">
      <c r="A45" s="14" t="s">
        <v>62</v>
      </c>
      <c r="B45" s="15" t="s">
        <v>63</v>
      </c>
      <c r="C45" s="13"/>
      <c r="D45" s="33">
        <v>261</v>
      </c>
      <c r="E45" s="33"/>
      <c r="F45" s="33"/>
      <c r="G45" s="13"/>
      <c r="H45" s="14" t="s">
        <v>10</v>
      </c>
      <c r="I45" s="18" t="s">
        <v>73</v>
      </c>
    </row>
    <row r="46" spans="1:14" ht="113.25" customHeight="1" x14ac:dyDescent="0.3">
      <c r="A46" s="68" t="s">
        <v>64</v>
      </c>
      <c r="B46" s="76" t="s">
        <v>65</v>
      </c>
      <c r="C46" s="13"/>
      <c r="D46" s="33">
        <v>3445.1</v>
      </c>
      <c r="E46" s="33"/>
      <c r="F46" s="33"/>
      <c r="G46" s="13"/>
      <c r="H46" s="9" t="s">
        <v>69</v>
      </c>
      <c r="I46" s="82" t="s">
        <v>86</v>
      </c>
      <c r="L46" s="3"/>
      <c r="M46" s="3"/>
      <c r="N46" s="5"/>
    </row>
    <row r="47" spans="1:14" ht="26.25" customHeight="1" x14ac:dyDescent="0.3">
      <c r="A47" s="69"/>
      <c r="B47" s="91"/>
      <c r="C47" s="13"/>
      <c r="D47" s="33">
        <v>560.79999999999995</v>
      </c>
      <c r="E47" s="33"/>
      <c r="F47" s="33"/>
      <c r="G47" s="13"/>
      <c r="H47" s="9" t="s">
        <v>68</v>
      </c>
      <c r="I47" s="83"/>
      <c r="M47" s="3"/>
    </row>
    <row r="48" spans="1:14" ht="45.75" customHeight="1" x14ac:dyDescent="0.3">
      <c r="A48" s="69"/>
      <c r="B48" s="77"/>
      <c r="C48" s="13"/>
      <c r="D48" s="33">
        <v>445.1</v>
      </c>
      <c r="E48" s="33"/>
      <c r="F48" s="33"/>
      <c r="G48" s="13"/>
      <c r="H48" s="9" t="s">
        <v>10</v>
      </c>
      <c r="I48" s="84"/>
      <c r="M48" s="3"/>
    </row>
    <row r="49" spans="1:16" ht="138" customHeight="1" x14ac:dyDescent="0.3">
      <c r="A49" s="68" t="s">
        <v>66</v>
      </c>
      <c r="B49" s="76" t="s">
        <v>67</v>
      </c>
      <c r="C49" s="32">
        <v>225.6</v>
      </c>
      <c r="D49" s="32"/>
      <c r="E49" s="32"/>
      <c r="F49" s="32"/>
      <c r="G49" s="27"/>
      <c r="H49" s="9" t="s">
        <v>69</v>
      </c>
      <c r="I49" s="82" t="s">
        <v>53</v>
      </c>
    </row>
    <row r="50" spans="1:16" ht="23.25" customHeight="1" x14ac:dyDescent="0.3">
      <c r="A50" s="69"/>
      <c r="B50" s="91"/>
      <c r="C50" s="30">
        <v>126.9</v>
      </c>
      <c r="D50" s="30"/>
      <c r="E50" s="30"/>
      <c r="F50" s="30"/>
      <c r="G50" s="20"/>
      <c r="H50" s="9" t="s">
        <v>68</v>
      </c>
      <c r="I50" s="83"/>
    </row>
    <row r="51" spans="1:16" ht="72.75" customHeight="1" x14ac:dyDescent="0.25">
      <c r="A51" s="70"/>
      <c r="B51" s="77"/>
      <c r="C51" s="30">
        <v>3.6</v>
      </c>
      <c r="D51" s="30">
        <v>4</v>
      </c>
      <c r="E51" s="30"/>
      <c r="F51" s="30"/>
      <c r="G51" s="20"/>
      <c r="H51" s="21" t="s">
        <v>10</v>
      </c>
      <c r="I51" s="84"/>
      <c r="L51" s="4"/>
    </row>
    <row r="52" spans="1:16" ht="204" customHeight="1" x14ac:dyDescent="0.3">
      <c r="A52" s="14" t="s">
        <v>70</v>
      </c>
      <c r="B52" s="15" t="s">
        <v>71</v>
      </c>
      <c r="C52" s="33"/>
      <c r="D52" s="13"/>
      <c r="E52" s="13"/>
      <c r="F52" s="13"/>
      <c r="G52" s="13"/>
      <c r="H52" s="9"/>
      <c r="I52" s="18" t="s">
        <v>72</v>
      </c>
      <c r="M52" s="29"/>
    </row>
    <row r="53" spans="1:16" ht="81" customHeight="1" x14ac:dyDescent="0.3">
      <c r="A53" s="68" t="s">
        <v>101</v>
      </c>
      <c r="B53" s="15" t="s">
        <v>103</v>
      </c>
      <c r="C53" s="33">
        <v>1891.2</v>
      </c>
      <c r="D53" s="13"/>
      <c r="E53" s="13"/>
      <c r="F53" s="13"/>
      <c r="G53" s="13"/>
      <c r="H53" s="9" t="s">
        <v>68</v>
      </c>
      <c r="I53" s="71" t="s">
        <v>102</v>
      </c>
      <c r="M53" s="29"/>
    </row>
    <row r="54" spans="1:16" ht="26.25" customHeight="1" x14ac:dyDescent="0.3">
      <c r="A54" s="69"/>
      <c r="B54" s="15" t="s">
        <v>104</v>
      </c>
      <c r="C54" s="33">
        <v>2171.6</v>
      </c>
      <c r="D54" s="13"/>
      <c r="E54" s="13"/>
      <c r="F54" s="13"/>
      <c r="G54" s="13"/>
      <c r="H54" s="36" t="s">
        <v>10</v>
      </c>
      <c r="I54" s="72"/>
      <c r="M54" s="29"/>
      <c r="P54" s="4"/>
    </row>
    <row r="55" spans="1:16" ht="78.75" customHeight="1" x14ac:dyDescent="0.3">
      <c r="A55" s="70"/>
      <c r="B55" s="35" t="s">
        <v>105</v>
      </c>
      <c r="C55" s="33">
        <v>630.4</v>
      </c>
      <c r="D55" s="13"/>
      <c r="E55" s="13"/>
      <c r="F55" s="13"/>
      <c r="G55" s="13"/>
      <c r="H55" s="10" t="s">
        <v>106</v>
      </c>
      <c r="I55" s="73"/>
      <c r="M55" s="29"/>
    </row>
    <row r="56" spans="1:16" ht="41.25" customHeight="1" x14ac:dyDescent="0.3">
      <c r="A56" s="14" t="s">
        <v>114</v>
      </c>
      <c r="B56" s="46" t="s">
        <v>115</v>
      </c>
      <c r="C56" s="33"/>
      <c r="D56" s="33">
        <v>1359.4</v>
      </c>
      <c r="E56" s="33"/>
      <c r="F56" s="33"/>
      <c r="G56" s="13"/>
      <c r="H56" s="47" t="s">
        <v>10</v>
      </c>
      <c r="I56" s="45" t="s">
        <v>119</v>
      </c>
      <c r="M56" s="29"/>
    </row>
    <row r="57" spans="1:16" ht="78.75" customHeight="1" x14ac:dyDescent="0.3">
      <c r="A57" s="68" t="s">
        <v>124</v>
      </c>
      <c r="B57" s="52" t="s">
        <v>121</v>
      </c>
      <c r="C57" s="33"/>
      <c r="D57" s="13"/>
      <c r="E57" s="33">
        <v>4389.8</v>
      </c>
      <c r="F57" s="13"/>
      <c r="G57" s="13"/>
      <c r="H57" s="47" t="s">
        <v>68</v>
      </c>
      <c r="I57" s="71" t="s">
        <v>120</v>
      </c>
      <c r="M57" s="29"/>
    </row>
    <row r="58" spans="1:16" ht="28.5" customHeight="1" x14ac:dyDescent="0.25">
      <c r="A58" s="69"/>
      <c r="B58" s="74" t="s">
        <v>104</v>
      </c>
      <c r="C58" s="62"/>
      <c r="D58" s="60"/>
      <c r="E58" s="62">
        <v>231</v>
      </c>
      <c r="F58" s="48"/>
      <c r="G58" s="60"/>
      <c r="H58" s="66" t="s">
        <v>10</v>
      </c>
      <c r="I58" s="72"/>
      <c r="M58" s="29"/>
    </row>
    <row r="59" spans="1:16" ht="78.75" hidden="1" customHeight="1" x14ac:dyDescent="0.25">
      <c r="A59" s="70"/>
      <c r="B59" s="75"/>
      <c r="C59" s="63"/>
      <c r="D59" s="61"/>
      <c r="E59" s="63"/>
      <c r="F59" s="49"/>
      <c r="G59" s="61"/>
      <c r="H59" s="67"/>
      <c r="I59" s="73"/>
      <c r="M59" s="29"/>
    </row>
    <row r="60" spans="1:16" ht="78.75" customHeight="1" x14ac:dyDescent="0.3">
      <c r="A60" s="68" t="s">
        <v>125</v>
      </c>
      <c r="B60" s="52" t="s">
        <v>123</v>
      </c>
      <c r="C60" s="33"/>
      <c r="D60" s="13"/>
      <c r="E60" s="33">
        <v>7785</v>
      </c>
      <c r="F60" s="13"/>
      <c r="G60" s="13"/>
      <c r="H60" s="47" t="s">
        <v>68</v>
      </c>
      <c r="I60" s="71" t="s">
        <v>120</v>
      </c>
      <c r="M60" s="29"/>
    </row>
    <row r="61" spans="1:16" ht="27" customHeight="1" x14ac:dyDescent="0.25">
      <c r="A61" s="69"/>
      <c r="B61" s="74" t="s">
        <v>104</v>
      </c>
      <c r="C61" s="62"/>
      <c r="D61" s="60"/>
      <c r="E61" s="62">
        <v>409.7</v>
      </c>
      <c r="F61" s="60"/>
      <c r="G61" s="60"/>
      <c r="H61" s="66" t="s">
        <v>10</v>
      </c>
      <c r="I61" s="72"/>
      <c r="M61" s="29"/>
    </row>
    <row r="62" spans="1:16" ht="4.5" customHeight="1" x14ac:dyDescent="0.25">
      <c r="A62" s="70"/>
      <c r="B62" s="75"/>
      <c r="C62" s="63"/>
      <c r="D62" s="61"/>
      <c r="E62" s="63"/>
      <c r="F62" s="61"/>
      <c r="G62" s="61"/>
      <c r="H62" s="67"/>
      <c r="I62" s="73"/>
      <c r="M62" s="29"/>
    </row>
    <row r="63" spans="1:16" ht="95.25" customHeight="1" x14ac:dyDescent="0.3">
      <c r="A63" s="68" t="s">
        <v>126</v>
      </c>
      <c r="B63" s="52" t="s">
        <v>122</v>
      </c>
      <c r="C63" s="33"/>
      <c r="D63" s="13"/>
      <c r="E63" s="33">
        <v>3303.1</v>
      </c>
      <c r="F63" s="13"/>
      <c r="G63" s="13"/>
      <c r="H63" s="47" t="s">
        <v>68</v>
      </c>
      <c r="I63" s="71" t="s">
        <v>52</v>
      </c>
      <c r="M63" s="29"/>
    </row>
    <row r="64" spans="1:16" ht="26.25" customHeight="1" x14ac:dyDescent="0.25">
      <c r="A64" s="69"/>
      <c r="B64" s="76" t="s">
        <v>104</v>
      </c>
      <c r="C64" s="62"/>
      <c r="D64" s="60"/>
      <c r="E64" s="62">
        <v>230.3</v>
      </c>
      <c r="F64" s="48"/>
      <c r="G64" s="60"/>
      <c r="H64" s="66" t="s">
        <v>10</v>
      </c>
      <c r="I64" s="72"/>
      <c r="M64" s="29"/>
    </row>
    <row r="65" spans="1:13" ht="66.75" hidden="1" customHeight="1" x14ac:dyDescent="0.25">
      <c r="A65" s="70"/>
      <c r="B65" s="77"/>
      <c r="C65" s="63"/>
      <c r="D65" s="61"/>
      <c r="E65" s="63"/>
      <c r="F65" s="49"/>
      <c r="G65" s="61"/>
      <c r="H65" s="67"/>
      <c r="I65" s="73"/>
      <c r="M65" s="29"/>
    </row>
    <row r="66" spans="1:13" ht="103.5" customHeight="1" x14ac:dyDescent="0.25">
      <c r="A66" s="14" t="s">
        <v>131</v>
      </c>
      <c r="B66" s="28" t="s">
        <v>132</v>
      </c>
      <c r="C66" s="33"/>
      <c r="D66" s="13"/>
      <c r="E66" s="33">
        <v>226.3</v>
      </c>
      <c r="F66" s="13"/>
      <c r="G66" s="13"/>
      <c r="H66" s="53" t="s">
        <v>10</v>
      </c>
      <c r="I66" s="55" t="s">
        <v>52</v>
      </c>
      <c r="M66" s="29"/>
    </row>
    <row r="67" spans="1:13" ht="103.5" customHeight="1" x14ac:dyDescent="0.25">
      <c r="A67" s="14" t="s">
        <v>135</v>
      </c>
      <c r="B67" s="28" t="s">
        <v>136</v>
      </c>
      <c r="C67" s="33"/>
      <c r="D67" s="13"/>
      <c r="E67" s="33"/>
      <c r="F67" s="33">
        <v>8000</v>
      </c>
      <c r="G67" s="13"/>
      <c r="H67" s="14" t="s">
        <v>68</v>
      </c>
      <c r="I67" s="55" t="s">
        <v>137</v>
      </c>
      <c r="M67" s="29"/>
    </row>
    <row r="68" spans="1:13" ht="33" customHeight="1" x14ac:dyDescent="0.3">
      <c r="A68" s="96" t="s">
        <v>18</v>
      </c>
      <c r="B68" s="97"/>
      <c r="C68" s="23">
        <f>C45+C46+C47+C48+C49+C50+C51+C52+C53+C54+C55</f>
        <v>5049.2999999999993</v>
      </c>
      <c r="D68" s="23">
        <f>SUM(D45:D65)</f>
        <v>6075.4</v>
      </c>
      <c r="E68" s="23">
        <f>SUM(E45:E66)</f>
        <v>16575.2</v>
      </c>
      <c r="F68" s="23">
        <f>SUM(F45:F67)</f>
        <v>8000</v>
      </c>
      <c r="G68" s="23"/>
      <c r="H68" s="24"/>
      <c r="I68" s="10"/>
    </row>
    <row r="69" spans="1:13" ht="32.25" customHeight="1" x14ac:dyDescent="0.25">
      <c r="A69" s="78" t="s">
        <v>19</v>
      </c>
      <c r="B69" s="109"/>
      <c r="C69" s="109"/>
      <c r="D69" s="109"/>
      <c r="E69" s="109"/>
      <c r="F69" s="109"/>
      <c r="G69" s="109"/>
      <c r="H69" s="109"/>
      <c r="I69" s="110"/>
    </row>
    <row r="70" spans="1:13" ht="200.25" customHeight="1" x14ac:dyDescent="0.3">
      <c r="A70" s="14" t="s">
        <v>59</v>
      </c>
      <c r="B70" s="15" t="s">
        <v>61</v>
      </c>
      <c r="C70" s="9"/>
      <c r="D70" s="9"/>
      <c r="E70" s="9"/>
      <c r="F70" s="9"/>
      <c r="G70" s="9"/>
      <c r="H70" s="14" t="s">
        <v>10</v>
      </c>
      <c r="I70" s="15" t="s">
        <v>60</v>
      </c>
    </row>
    <row r="71" spans="1:13" ht="34.5" customHeight="1" x14ac:dyDescent="0.3">
      <c r="A71" s="96" t="s">
        <v>20</v>
      </c>
      <c r="B71" s="111"/>
      <c r="C71" s="9"/>
      <c r="D71" s="9"/>
      <c r="E71" s="9"/>
      <c r="F71" s="9"/>
      <c r="G71" s="9"/>
      <c r="H71" s="9"/>
      <c r="I71" s="10"/>
    </row>
    <row r="72" spans="1:13" ht="32.25" customHeight="1" x14ac:dyDescent="0.25">
      <c r="A72" s="78" t="s">
        <v>21</v>
      </c>
      <c r="B72" s="79"/>
      <c r="C72" s="79"/>
      <c r="D72" s="79"/>
      <c r="E72" s="79"/>
      <c r="F72" s="79"/>
      <c r="G72" s="79"/>
      <c r="H72" s="79"/>
      <c r="I72" s="80"/>
    </row>
    <row r="73" spans="1:13" ht="84" customHeight="1" x14ac:dyDescent="0.25">
      <c r="A73" s="14" t="s">
        <v>22</v>
      </c>
      <c r="B73" s="18" t="s">
        <v>33</v>
      </c>
      <c r="C73" s="30">
        <v>30460.400000000001</v>
      </c>
      <c r="D73" s="30">
        <v>37022.699999999997</v>
      </c>
      <c r="E73" s="30">
        <v>42481.599999999999</v>
      </c>
      <c r="F73" s="30">
        <v>46561.8</v>
      </c>
      <c r="G73" s="30">
        <v>49208</v>
      </c>
      <c r="H73" s="14" t="s">
        <v>10</v>
      </c>
      <c r="I73" s="18" t="s">
        <v>51</v>
      </c>
    </row>
    <row r="74" spans="1:13" ht="99.75" customHeight="1" x14ac:dyDescent="0.25">
      <c r="A74" s="14" t="s">
        <v>23</v>
      </c>
      <c r="B74" s="18" t="s">
        <v>36</v>
      </c>
      <c r="C74" s="30">
        <v>1649.1</v>
      </c>
      <c r="D74" s="30">
        <v>1771.8</v>
      </c>
      <c r="E74" s="30">
        <v>2184</v>
      </c>
      <c r="F74" s="30">
        <v>2513.1999999999998</v>
      </c>
      <c r="G74" s="30">
        <v>2720.8</v>
      </c>
      <c r="H74" s="14" t="s">
        <v>10</v>
      </c>
      <c r="I74" s="18" t="s">
        <v>50</v>
      </c>
    </row>
    <row r="75" spans="1:13" ht="60" customHeight="1" x14ac:dyDescent="0.25">
      <c r="A75" s="14" t="s">
        <v>24</v>
      </c>
      <c r="B75" s="18" t="s">
        <v>37</v>
      </c>
      <c r="C75" s="30">
        <v>11633.7</v>
      </c>
      <c r="D75" s="30">
        <v>13136.5</v>
      </c>
      <c r="E75" s="30">
        <v>15372</v>
      </c>
      <c r="F75" s="30">
        <v>17315</v>
      </c>
      <c r="G75" s="30">
        <v>18781.2</v>
      </c>
      <c r="H75" s="14" t="s">
        <v>10</v>
      </c>
      <c r="I75" s="18" t="s">
        <v>52</v>
      </c>
    </row>
    <row r="76" spans="1:13" ht="89.25" customHeight="1" x14ac:dyDescent="0.25">
      <c r="A76" s="14" t="s">
        <v>25</v>
      </c>
      <c r="B76" s="18" t="s">
        <v>34</v>
      </c>
      <c r="C76" s="30">
        <v>11942.3</v>
      </c>
      <c r="D76" s="30">
        <v>15379</v>
      </c>
      <c r="E76" s="30">
        <v>18108.5</v>
      </c>
      <c r="F76" s="30">
        <v>19099</v>
      </c>
      <c r="G76" s="30">
        <v>20115</v>
      </c>
      <c r="H76" s="14" t="s">
        <v>10</v>
      </c>
      <c r="I76" s="18" t="s">
        <v>54</v>
      </c>
    </row>
    <row r="77" spans="1:13" ht="104.25" customHeight="1" x14ac:dyDescent="0.25">
      <c r="A77" s="14" t="s">
        <v>26</v>
      </c>
      <c r="B77" s="18" t="s">
        <v>35</v>
      </c>
      <c r="C77" s="30">
        <v>23376.5</v>
      </c>
      <c r="D77" s="30">
        <v>26914</v>
      </c>
      <c r="E77" s="30">
        <v>31651.599999999999</v>
      </c>
      <c r="F77" s="30">
        <v>31946</v>
      </c>
      <c r="G77" s="30">
        <v>34250</v>
      </c>
      <c r="H77" s="14" t="s">
        <v>10</v>
      </c>
      <c r="I77" s="18" t="s">
        <v>53</v>
      </c>
    </row>
    <row r="78" spans="1:13" ht="88.5" customHeight="1" x14ac:dyDescent="0.25">
      <c r="A78" s="14" t="s">
        <v>27</v>
      </c>
      <c r="B78" s="18" t="s">
        <v>38</v>
      </c>
      <c r="C78" s="30">
        <v>7228.3</v>
      </c>
      <c r="D78" s="30">
        <v>7872.1</v>
      </c>
      <c r="E78" s="30">
        <v>9657.4</v>
      </c>
      <c r="F78" s="30">
        <v>11983</v>
      </c>
      <c r="G78" s="30">
        <v>12454</v>
      </c>
      <c r="H78" s="14" t="s">
        <v>10</v>
      </c>
      <c r="I78" s="18" t="s">
        <v>46</v>
      </c>
    </row>
    <row r="79" spans="1:13" ht="88.5" customHeight="1" x14ac:dyDescent="0.25">
      <c r="A79" s="14" t="s">
        <v>28</v>
      </c>
      <c r="B79" s="18" t="s">
        <v>39</v>
      </c>
      <c r="C79" s="30">
        <v>9655.9</v>
      </c>
      <c r="D79" s="30">
        <v>10990.6</v>
      </c>
      <c r="E79" s="30">
        <v>13117.5</v>
      </c>
      <c r="F79" s="30">
        <v>15657</v>
      </c>
      <c r="G79" s="30">
        <v>16653</v>
      </c>
      <c r="H79" s="14" t="s">
        <v>10</v>
      </c>
      <c r="I79" s="21" t="s">
        <v>47</v>
      </c>
    </row>
    <row r="80" spans="1:13" ht="85.5" customHeight="1" x14ac:dyDescent="0.25">
      <c r="A80" s="14" t="s">
        <v>29</v>
      </c>
      <c r="B80" s="18" t="s">
        <v>40</v>
      </c>
      <c r="C80" s="30">
        <v>14955.6</v>
      </c>
      <c r="D80" s="30">
        <v>17319.5</v>
      </c>
      <c r="E80" s="30">
        <v>19821.099999999999</v>
      </c>
      <c r="F80" s="30">
        <v>21421</v>
      </c>
      <c r="G80" s="30">
        <v>22722</v>
      </c>
      <c r="H80" s="14" t="s">
        <v>10</v>
      </c>
      <c r="I80" s="21" t="s">
        <v>48</v>
      </c>
    </row>
    <row r="81" spans="1:16" ht="88.5" customHeight="1" x14ac:dyDescent="0.25">
      <c r="A81" s="14" t="s">
        <v>30</v>
      </c>
      <c r="B81" s="18" t="s">
        <v>41</v>
      </c>
      <c r="C81" s="30">
        <v>9516.7999999999993</v>
      </c>
      <c r="D81" s="30">
        <v>10993.4</v>
      </c>
      <c r="E81" s="30">
        <v>12748.4</v>
      </c>
      <c r="F81" s="30">
        <v>14838</v>
      </c>
      <c r="G81" s="30">
        <v>15653</v>
      </c>
      <c r="H81" s="14" t="s">
        <v>10</v>
      </c>
      <c r="I81" s="18" t="s">
        <v>49</v>
      </c>
    </row>
    <row r="82" spans="1:16" ht="82.5" customHeight="1" x14ac:dyDescent="0.25">
      <c r="A82" s="14" t="s">
        <v>31</v>
      </c>
      <c r="B82" s="18" t="s">
        <v>42</v>
      </c>
      <c r="C82" s="30">
        <v>7058.5</v>
      </c>
      <c r="D82" s="30">
        <v>9071.7999999999993</v>
      </c>
      <c r="E82" s="30">
        <v>10527.4</v>
      </c>
      <c r="F82" s="30">
        <v>13234</v>
      </c>
      <c r="G82" s="30">
        <v>13886</v>
      </c>
      <c r="H82" s="14" t="s">
        <v>10</v>
      </c>
      <c r="I82" s="18" t="s">
        <v>45</v>
      </c>
    </row>
    <row r="83" spans="1:16" ht="96" customHeight="1" x14ac:dyDescent="0.25">
      <c r="A83" s="14" t="s">
        <v>32</v>
      </c>
      <c r="B83" s="18" t="s">
        <v>43</v>
      </c>
      <c r="C83" s="30">
        <v>9313</v>
      </c>
      <c r="D83" s="30">
        <v>10064</v>
      </c>
      <c r="E83" s="30">
        <v>11536.6</v>
      </c>
      <c r="F83" s="30">
        <v>12236</v>
      </c>
      <c r="G83" s="30">
        <v>12306</v>
      </c>
      <c r="H83" s="14" t="s">
        <v>10</v>
      </c>
      <c r="I83" s="18" t="s">
        <v>44</v>
      </c>
    </row>
    <row r="84" spans="1:16" ht="18.75" x14ac:dyDescent="0.3">
      <c r="A84" s="103" t="s">
        <v>116</v>
      </c>
      <c r="B84" s="104"/>
      <c r="C84" s="37">
        <f>SUM(C73:C83)</f>
        <v>136790.1</v>
      </c>
      <c r="D84" s="37">
        <f>SUM(D73:D83)</f>
        <v>160535.4</v>
      </c>
      <c r="E84" s="37">
        <f t="shared" ref="E84:G84" si="0">SUM(E73:E83)</f>
        <v>187206.1</v>
      </c>
      <c r="F84" s="37">
        <f t="shared" si="0"/>
        <v>206804</v>
      </c>
      <c r="G84" s="37">
        <f t="shared" si="0"/>
        <v>218749</v>
      </c>
      <c r="H84" s="41"/>
      <c r="I84" s="42"/>
    </row>
    <row r="85" spans="1:16" ht="18.75" x14ac:dyDescent="0.3">
      <c r="A85" s="105"/>
      <c r="B85" s="106"/>
      <c r="C85" s="106"/>
      <c r="D85" s="106"/>
      <c r="E85" s="106"/>
      <c r="F85" s="106"/>
      <c r="G85" s="106"/>
      <c r="H85" s="106"/>
      <c r="I85" s="107"/>
    </row>
    <row r="86" spans="1:16" ht="21.75" customHeight="1" x14ac:dyDescent="0.3">
      <c r="A86" s="103" t="s">
        <v>55</v>
      </c>
      <c r="B86" s="104"/>
      <c r="C86" s="31">
        <f>C84+C68+C43+C39+C21</f>
        <v>148466.69999999998</v>
      </c>
      <c r="D86" s="31">
        <f>D84+D71+D68+D43+D39+D21</f>
        <v>174124.79999999999</v>
      </c>
      <c r="E86" s="31">
        <f>E84+E71+E68+E43+E39+E21</f>
        <v>215349.2</v>
      </c>
      <c r="F86" s="31">
        <f>F84+F71+F68+F43+F39+F21</f>
        <v>262883.59999999998</v>
      </c>
      <c r="G86" s="31">
        <f>G21+G39+G68+G71+G84</f>
        <v>261353.8</v>
      </c>
      <c r="H86" s="41"/>
      <c r="I86" s="42"/>
    </row>
    <row r="87" spans="1:16" ht="20.25" customHeight="1" x14ac:dyDescent="0.3">
      <c r="A87" s="103" t="s">
        <v>56</v>
      </c>
      <c r="B87" s="108"/>
      <c r="C87" s="41"/>
      <c r="D87" s="41"/>
      <c r="E87" s="41"/>
      <c r="F87" s="41"/>
      <c r="G87" s="41"/>
      <c r="H87" s="41"/>
      <c r="I87" s="42"/>
    </row>
    <row r="88" spans="1:16" ht="55.5" customHeight="1" x14ac:dyDescent="0.3">
      <c r="A88" s="101" t="s">
        <v>57</v>
      </c>
      <c r="B88" s="102"/>
      <c r="C88" s="37">
        <f>C86-C89</f>
        <v>148221.9</v>
      </c>
      <c r="D88" s="37">
        <f>D86-D89</f>
        <v>172339.8</v>
      </c>
      <c r="E88" s="37">
        <f t="shared" ref="E88:G88" si="1">E86-E89</f>
        <v>214115.6</v>
      </c>
      <c r="F88" s="37">
        <f t="shared" si="1"/>
        <v>218303.99999999997</v>
      </c>
      <c r="G88" s="37">
        <f t="shared" si="1"/>
        <v>218749</v>
      </c>
      <c r="H88" s="41"/>
      <c r="I88" s="42"/>
      <c r="P88" t="s">
        <v>99</v>
      </c>
    </row>
    <row r="89" spans="1:16" ht="71.25" customHeight="1" x14ac:dyDescent="0.3">
      <c r="A89" s="101" t="s">
        <v>58</v>
      </c>
      <c r="B89" s="102"/>
      <c r="C89" s="37">
        <v>244.8</v>
      </c>
      <c r="D89" s="37">
        <f>D31+D23</f>
        <v>1785</v>
      </c>
      <c r="E89" s="37">
        <v>1233.5999999999999</v>
      </c>
      <c r="F89" s="37">
        <f>F39</f>
        <v>44579.6</v>
      </c>
      <c r="G89" s="37">
        <f>G39</f>
        <v>42604.800000000003</v>
      </c>
      <c r="H89" s="41"/>
      <c r="I89" s="42"/>
    </row>
    <row r="90" spans="1:16" ht="15.75" x14ac:dyDescent="0.25">
      <c r="A90" s="127" t="s">
        <v>118</v>
      </c>
      <c r="B90" s="127"/>
      <c r="C90" s="1"/>
      <c r="D90" s="1"/>
      <c r="E90" s="1"/>
      <c r="F90" s="1"/>
      <c r="G90" s="1"/>
      <c r="H90" s="1"/>
      <c r="I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16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44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x14ac:dyDescent="0.25">
      <c r="A125" s="1"/>
      <c r="B125" s="1"/>
      <c r="C125" s="1"/>
      <c r="D125" s="1"/>
      <c r="E125" s="1"/>
      <c r="F125" s="1"/>
      <c r="G125" s="1"/>
      <c r="H125" s="1"/>
      <c r="I125" s="1"/>
    </row>
  </sheetData>
  <mergeCells count="83">
    <mergeCell ref="A33:A34"/>
    <mergeCell ref="A90:B90"/>
    <mergeCell ref="B17:B20"/>
    <mergeCell ref="I28:I30"/>
    <mergeCell ref="A28:A30"/>
    <mergeCell ref="B28:B30"/>
    <mergeCell ref="G17:G20"/>
    <mergeCell ref="H17:H20"/>
    <mergeCell ref="I17:I20"/>
    <mergeCell ref="A17:A20"/>
    <mergeCell ref="C17:C20"/>
    <mergeCell ref="D17:D20"/>
    <mergeCell ref="A88:B88"/>
    <mergeCell ref="A43:B43"/>
    <mergeCell ref="E17:E20"/>
    <mergeCell ref="F17:F20"/>
    <mergeCell ref="I23:I24"/>
    <mergeCell ref="B23:B24"/>
    <mergeCell ref="C13:G13"/>
    <mergeCell ref="A13:A14"/>
    <mergeCell ref="B13:B14"/>
    <mergeCell ref="A21:B21"/>
    <mergeCell ref="A22:I22"/>
    <mergeCell ref="A23:A25"/>
    <mergeCell ref="H13:H14"/>
    <mergeCell ref="A16:I16"/>
    <mergeCell ref="I13:I14"/>
    <mergeCell ref="A12:I12"/>
    <mergeCell ref="A1:H11"/>
    <mergeCell ref="A89:B89"/>
    <mergeCell ref="A49:A51"/>
    <mergeCell ref="B49:B51"/>
    <mergeCell ref="A72:I72"/>
    <mergeCell ref="A84:B84"/>
    <mergeCell ref="A85:I85"/>
    <mergeCell ref="A86:B86"/>
    <mergeCell ref="A87:B87"/>
    <mergeCell ref="A68:B68"/>
    <mergeCell ref="A69:I69"/>
    <mergeCell ref="A71:B71"/>
    <mergeCell ref="I49:I51"/>
    <mergeCell ref="I53:I55"/>
    <mergeCell ref="A53:A55"/>
    <mergeCell ref="A60:A62"/>
    <mergeCell ref="I60:I62"/>
    <mergeCell ref="I35:I37"/>
    <mergeCell ref="C35:C37"/>
    <mergeCell ref="D35:D37"/>
    <mergeCell ref="A39:B39"/>
    <mergeCell ref="G35:G37"/>
    <mergeCell ref="H35:H37"/>
    <mergeCell ref="H64:H65"/>
    <mergeCell ref="A63:A65"/>
    <mergeCell ref="I63:I65"/>
    <mergeCell ref="B58:B59"/>
    <mergeCell ref="C58:C59"/>
    <mergeCell ref="D58:D59"/>
    <mergeCell ref="G58:G59"/>
    <mergeCell ref="H58:H59"/>
    <mergeCell ref="B61:B62"/>
    <mergeCell ref="C61:C62"/>
    <mergeCell ref="D61:D62"/>
    <mergeCell ref="G61:G62"/>
    <mergeCell ref="H61:H62"/>
    <mergeCell ref="B64:B65"/>
    <mergeCell ref="C64:C65"/>
    <mergeCell ref="D64:D65"/>
    <mergeCell ref="G64:G65"/>
    <mergeCell ref="E58:E59"/>
    <mergeCell ref="E61:E62"/>
    <mergeCell ref="E64:E65"/>
    <mergeCell ref="E35:E36"/>
    <mergeCell ref="F35:F36"/>
    <mergeCell ref="F61:F62"/>
    <mergeCell ref="A44:I44"/>
    <mergeCell ref="B46:B48"/>
    <mergeCell ref="A46:A48"/>
    <mergeCell ref="I46:I48"/>
    <mergeCell ref="A57:A59"/>
    <mergeCell ref="I57:I59"/>
    <mergeCell ref="A40:I40"/>
    <mergeCell ref="A35:A37"/>
    <mergeCell ref="B35:B37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rowBreaks count="2" manualBreakCount="2">
    <brk id="19" max="8" man="1"/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2026-02-09T06:16:26Z</dcterms:modified>
</cp:coreProperties>
</file>